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梁巍\Desktop\Table6-7\"/>
    </mc:Choice>
  </mc:AlternateContent>
  <xr:revisionPtr revIDLastSave="0" documentId="13_ncr:1_{EFDA5457-EBD2-4A52-AB7A-5A8EA9198F3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" i="1" l="1"/>
  <c r="H7" i="1"/>
  <c r="F7" i="1"/>
  <c r="D7" i="1"/>
  <c r="J6" i="1"/>
  <c r="H6" i="1"/>
  <c r="F6" i="1"/>
  <c r="D6" i="1"/>
  <c r="K6" i="1" l="1"/>
  <c r="K7" i="1"/>
  <c r="J5" i="1"/>
  <c r="H5" i="1"/>
  <c r="F5" i="1"/>
  <c r="D5" i="1"/>
  <c r="J4" i="1"/>
  <c r="H4" i="1"/>
  <c r="F4" i="1"/>
  <c r="D4" i="1"/>
  <c r="J3" i="1"/>
  <c r="H3" i="1"/>
  <c r="F3" i="1"/>
  <c r="D3" i="1"/>
  <c r="J2" i="1"/>
  <c r="H2" i="1"/>
  <c r="F2" i="1"/>
  <c r="D2" i="1"/>
  <c r="K4" i="1" l="1"/>
  <c r="K3" i="1"/>
  <c r="K5" i="1"/>
  <c r="K2" i="1"/>
</calcChain>
</file>

<file path=xl/sharedStrings.xml><?xml version="1.0" encoding="utf-8"?>
<sst xmlns="http://schemas.openxmlformats.org/spreadsheetml/2006/main" count="16" uniqueCount="16">
  <si>
    <t>F1</t>
    <phoneticPr fontId="1" type="noConversion"/>
  </si>
  <si>
    <t>F2</t>
  </si>
  <si>
    <t>F3</t>
  </si>
  <si>
    <t>F4</t>
  </si>
  <si>
    <t>F</t>
    <phoneticPr fontId="1" type="noConversion"/>
  </si>
  <si>
    <t>120-5</t>
    <phoneticPr fontId="1" type="noConversion"/>
  </si>
  <si>
    <t>170-5</t>
    <phoneticPr fontId="1" type="noConversion"/>
  </si>
  <si>
    <t>140-5</t>
    <phoneticPr fontId="1" type="noConversion"/>
  </si>
  <si>
    <t>160-5</t>
    <phoneticPr fontId="1" type="noConversion"/>
  </si>
  <si>
    <t>170-3</t>
    <phoneticPr fontId="1" type="noConversion"/>
  </si>
  <si>
    <t>170-4</t>
    <phoneticPr fontId="1" type="noConversion"/>
  </si>
  <si>
    <t>Satisfaction
degree</t>
    <phoneticPr fontId="1" type="noConversion"/>
  </si>
  <si>
    <t>Standardized
travel time</t>
    <phoneticPr fontId="1" type="noConversion"/>
  </si>
  <si>
    <t>Standardized
deviation</t>
    <phoneticPr fontId="1" type="noConversion"/>
  </si>
  <si>
    <t>Standardized
duration</t>
    <phoneticPr fontId="1" type="noConversion"/>
  </si>
  <si>
    <t>6 hour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</si>
</sst>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_ "/>
  </numFmts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8"/>
      <color theme="1"/>
      <name val="Times New Roman"/>
      <family val="1"/>
    </font>
    <font>
      <sz val="18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"/>
  <sheetViews>
    <sheetView tabSelected="1" zoomScaleNormal="100" workbookViewId="0">
      <pane ySplit="1" topLeftCell="A2" activePane="bottomLeft" state="frozen"/>
      <selection pane="bottomLeft" activeCell="D10" sqref="D10:D11"/>
    </sheetView>
  </sheetViews>
  <sheetFormatPr defaultRowHeight="22.8" x14ac:dyDescent="0.25"/>
  <cols>
    <col min="1" max="1" width="12.21875" style="1" customWidth="1"/>
    <col min="2" max="2" width="13.33203125" style="1" customWidth="1"/>
    <col min="3" max="3" width="15.77734375" style="1" customWidth="1"/>
    <col min="4" max="4" width="24.21875" style="4" customWidth="1"/>
    <col min="5" max="5" width="15.77734375" style="1" customWidth="1"/>
    <col min="6" max="6" width="23.5546875" style="4" customWidth="1"/>
    <col min="7" max="7" width="15.77734375" style="1" customWidth="1"/>
    <col min="8" max="8" width="25" style="4" customWidth="1"/>
    <col min="9" max="9" width="15.77734375" style="1" customWidth="1"/>
    <col min="10" max="10" width="20.77734375" style="4" customWidth="1"/>
    <col min="11" max="11" width="15.77734375" style="4" customWidth="1"/>
    <col min="12" max="12" width="12.5546875" style="1" customWidth="1"/>
    <col min="13" max="16384" width="8.88671875" style="1"/>
  </cols>
  <sheetData>
    <row r="1" spans="1:11" ht="45.6" x14ac:dyDescent="0.25">
      <c r="C1" s="2" t="s">
        <v>0</v>
      </c>
      <c r="D1" s="5" t="s">
        <v>11</v>
      </c>
      <c r="E1" s="2" t="s">
        <v>1</v>
      </c>
      <c r="F1" s="5" t="s">
        <v>12</v>
      </c>
      <c r="G1" s="2" t="s">
        <v>2</v>
      </c>
      <c r="H1" s="5" t="s">
        <v>13</v>
      </c>
      <c r="I1" s="2" t="s">
        <v>3</v>
      </c>
      <c r="J1" s="5" t="s">
        <v>14</v>
      </c>
      <c r="K1" s="3" t="s">
        <v>4</v>
      </c>
    </row>
    <row r="2" spans="1:11" x14ac:dyDescent="0.25">
      <c r="A2" s="11" t="s">
        <v>15</v>
      </c>
      <c r="B2" s="6" t="s">
        <v>5</v>
      </c>
      <c r="C2" s="9">
        <v>6.7191999999999998</v>
      </c>
      <c r="D2" s="9">
        <f t="shared" ref="D2:D5" si="0">C2/8</f>
        <v>0.83989999999999998</v>
      </c>
      <c r="E2" s="9">
        <v>7.5259999999999998</v>
      </c>
      <c r="F2" s="9">
        <f t="shared" ref="F2:F5" si="1">E2/8</f>
        <v>0.94074999999999998</v>
      </c>
      <c r="G2" s="9">
        <v>103.15</v>
      </c>
      <c r="H2" s="9">
        <f t="shared" ref="H2:H5" si="2">G2/116</f>
        <v>0.8892241379310345</v>
      </c>
      <c r="I2" s="9">
        <v>108.77</v>
      </c>
      <c r="J2" s="9">
        <f t="shared" ref="J2:J5" si="3">I2/116</f>
        <v>0.9376724137931034</v>
      </c>
      <c r="K2" s="6">
        <f>D2+F2+H2+J2</f>
        <v>3.6075465517241381</v>
      </c>
    </row>
    <row r="3" spans="1:11" x14ac:dyDescent="0.25">
      <c r="A3" s="12"/>
      <c r="B3" s="7" t="s">
        <v>7</v>
      </c>
      <c r="C3" s="1">
        <v>6.6858000000000004</v>
      </c>
      <c r="D3" s="1">
        <f t="shared" si="0"/>
        <v>0.83572500000000005</v>
      </c>
      <c r="E3" s="1">
        <v>7.7941000000000003</v>
      </c>
      <c r="F3" s="1">
        <f t="shared" si="1"/>
        <v>0.97426250000000003</v>
      </c>
      <c r="G3" s="1">
        <v>104.33</v>
      </c>
      <c r="H3" s="1">
        <f t="shared" si="2"/>
        <v>0.8993965517241379</v>
      </c>
      <c r="I3" s="1">
        <v>103.37</v>
      </c>
      <c r="J3" s="1">
        <f t="shared" si="3"/>
        <v>0.89112068965517244</v>
      </c>
      <c r="K3" s="7">
        <f t="shared" ref="K3:K5" si="4">D3+F3+H3+J3</f>
        <v>3.6005047413793103</v>
      </c>
    </row>
    <row r="4" spans="1:11" x14ac:dyDescent="0.25">
      <c r="A4" s="12"/>
      <c r="B4" s="7" t="s">
        <v>8</v>
      </c>
      <c r="C4" s="1">
        <v>6.7291999999999996</v>
      </c>
      <c r="D4" s="1">
        <f t="shared" si="0"/>
        <v>0.84114999999999995</v>
      </c>
      <c r="E4" s="1">
        <v>7.8372000000000002</v>
      </c>
      <c r="F4" s="1">
        <f t="shared" si="1"/>
        <v>0.97965000000000002</v>
      </c>
      <c r="G4" s="1">
        <v>97.52</v>
      </c>
      <c r="H4" s="1">
        <f t="shared" si="2"/>
        <v>0.84068965517241379</v>
      </c>
      <c r="I4" s="1">
        <v>106.41</v>
      </c>
      <c r="J4" s="1">
        <f t="shared" si="3"/>
        <v>0.91732758620689647</v>
      </c>
      <c r="K4" s="7">
        <f t="shared" si="4"/>
        <v>3.5788172413793102</v>
      </c>
    </row>
    <row r="5" spans="1:11" x14ac:dyDescent="0.25">
      <c r="A5" s="12"/>
      <c r="B5" s="7" t="s">
        <v>6</v>
      </c>
      <c r="C5" s="1">
        <v>6.7358000000000002</v>
      </c>
      <c r="D5" s="1">
        <f t="shared" si="0"/>
        <v>0.84197500000000003</v>
      </c>
      <c r="E5" s="1">
        <v>7.3754999999999997</v>
      </c>
      <c r="F5" s="1">
        <f t="shared" si="1"/>
        <v>0.92193749999999997</v>
      </c>
      <c r="G5" s="1">
        <v>98.947000000000003</v>
      </c>
      <c r="H5" s="1">
        <f t="shared" si="2"/>
        <v>0.85299137931034485</v>
      </c>
      <c r="I5" s="1">
        <v>108.5</v>
      </c>
      <c r="J5" s="1">
        <f t="shared" si="3"/>
        <v>0.93534482758620685</v>
      </c>
      <c r="K5" s="7">
        <f t="shared" si="4"/>
        <v>3.5522487068965516</v>
      </c>
    </row>
    <row r="6" spans="1:11" x14ac:dyDescent="0.25">
      <c r="A6" s="12"/>
      <c r="B6" s="7" t="s">
        <v>10</v>
      </c>
      <c r="C6" s="1">
        <v>6.7260999999999997</v>
      </c>
      <c r="D6" s="1">
        <f t="shared" ref="D6:D7" si="5">C6/8</f>
        <v>0.84076249999999997</v>
      </c>
      <c r="E6" s="1">
        <v>7.6382000000000003</v>
      </c>
      <c r="F6" s="1">
        <f t="shared" ref="F6:F7" si="6">E6/8</f>
        <v>0.95477500000000004</v>
      </c>
      <c r="G6" s="1">
        <v>96.542000000000002</v>
      </c>
      <c r="H6" s="1">
        <f t="shared" ref="H6:H7" si="7">G6/116</f>
        <v>0.83225862068965517</v>
      </c>
      <c r="I6" s="1">
        <v>107.6</v>
      </c>
      <c r="J6" s="1">
        <f t="shared" ref="J6:J7" si="8">I6/116</f>
        <v>0.92758620689655169</v>
      </c>
      <c r="K6" s="7">
        <f t="shared" ref="K6:K7" si="9">D6+F6+H6+J6</f>
        <v>3.5553823275862069</v>
      </c>
    </row>
    <row r="7" spans="1:11" x14ac:dyDescent="0.25">
      <c r="A7" s="13"/>
      <c r="B7" s="8" t="s">
        <v>9</v>
      </c>
      <c r="C7" s="10">
        <v>6.7358000000000002</v>
      </c>
      <c r="D7" s="10">
        <f t="shared" si="5"/>
        <v>0.84197500000000003</v>
      </c>
      <c r="E7" s="10">
        <v>7.6597999999999997</v>
      </c>
      <c r="F7" s="10">
        <f t="shared" si="6"/>
        <v>0.95747499999999997</v>
      </c>
      <c r="G7" s="10">
        <v>100.411</v>
      </c>
      <c r="H7" s="10">
        <f t="shared" si="7"/>
        <v>0.86561206896551723</v>
      </c>
      <c r="I7" s="10">
        <v>108.821</v>
      </c>
      <c r="J7" s="10">
        <f t="shared" si="8"/>
        <v>0.93811206896551724</v>
      </c>
      <c r="K7" s="8">
        <f t="shared" si="9"/>
        <v>3.6031741379310342</v>
      </c>
    </row>
  </sheetData>
  <mergeCells count="1">
    <mergeCell ref="A2:A7"/>
  </mergeCells>
  <phoneticPr fontId="1" type="noConversion"/>
  <printOptions horizontalCentered="1" verticalCentered="1"/>
  <pageMargins left="0.70866141732283472" right="0.70866141732283472" top="0" bottom="0" header="0" footer="0"/>
  <pageSetup paperSize="9" scale="78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梁巍</dc:creator>
  <cp:lastModifiedBy>巍 梁</cp:lastModifiedBy>
  <cp:lastPrinted>2025-03-20T18:06:27Z</cp:lastPrinted>
  <dcterms:created xsi:type="dcterms:W3CDTF">2015-06-05T18:19:34Z</dcterms:created>
  <dcterms:modified xsi:type="dcterms:W3CDTF">2025-07-05T07:20:31Z</dcterms:modified>
</cp:coreProperties>
</file>